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O15" i="31" s="1"/>
  <c r="I15" i="31"/>
  <c r="K15" i="31" s="1"/>
  <c r="M15" i="31" s="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<sst xmlns="http://schemas.openxmlformats.org/spreadsheetml/2006/main" count="215" uniqueCount="102">
  <si>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</si>
  <si>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</si>
  <si>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</si>
  <si>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</si>
  <si>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</si>
  <si>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</si>
  <si>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</si>
  <si>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</si>
  <si>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</si>
  <si>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</si>
  <si>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</si>
  <si>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</si>
  <si>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</si>
  <si>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</si>
  <si>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</si>
  <si>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</si>
  <si>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</si>
  <si>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</si>
  <si>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</si>
  <si>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</si>
  <si>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</si>
  <si>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</si>
  <si>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</si>
  <si>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</si>
  <si>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</si>
  <si>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</si>
  <si>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</si>
  <si>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</si>
  <si>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</si>
  <si>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</si>
  <si>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</si>
  <si>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</si>
  <si>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</si>
  <si>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</si>
  <si>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</si>
  <si>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</si>
  <si>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</si>
  <si>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</si>
  <si>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</si>
  <si>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</si>
  <si>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</si>
  <si>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</si>
  <si>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</si>
  <si>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</si>
  <si>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</si>
  <si>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</si>
  <si>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</si>
  <si>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</si>
  <si>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</si>
  <si>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</si>
  <si>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</si>
  <si>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</si>
  <si>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</si>
  <si>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</si>
  <si>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</si>
  <si>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</si>
  <si>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</si>
  <si>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</si>
  <si>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</si>
  <si>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</si>
  <si>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</si>
  <si>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</si>
  <si>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</si>
  <si>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</si>
  <si>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</si>
  <si>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</si>
  <si>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</si>
  <si>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</si>
  <si>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</si>
  <si>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</si>
  <si>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</si>
  <si>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</si>
  <si>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</si>
  <si>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</si>
  <si>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</si>
  <si>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</si>
  <si>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</si>
  <si>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</si>
  <si>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</si>
  <si>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</si>
  <si>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</si>
  <si>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</si>
  <si>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</si>
  <si>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</si>
  <si>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</si>
  <si>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</si>
  <si>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</si>
  <si>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</si>
  <si>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</si>
  <si>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</si>
  <si>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</si>
  <si>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</si>
  <si>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</si>
  <si>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</si>
  <si>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3х50+1х54,6</t>
  </si>
  <si>
    <t>Л7-21-2</t>
  </si>
  <si>
    <t>2026</t>
  </si>
  <si>
    <t xml:space="preserve">  СВ 95-5</t>
  </si>
  <si>
    <t>P_Гч_25_ЛК15_017706</t>
  </si>
  <si>
    <t>Электроснабжение ЭПУ потребителей в соответствии с договором на ТП №1-35-25-0292 г. Горячий Ключ</t>
  </si>
  <si>
    <t>Строительство  ВЛИ-0,4кВ  Ф-1   ТП-428  от опоры №31 до опоры №32</t>
  </si>
  <si>
    <t>0,031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</si>
</sst>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168" fontId="65" fillId="0" borderId="0" xfId="0" applyNumberFormat="1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10" zoomScale="80" zoomScaleNormal="70" zoomScaleSheetLayoutView="80" workbookViewId="0">
      <selection activeCell="P27" sqref="P27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99</v>
      </c>
      <c r="D19" s="90" t="s">
        <v>98</v>
      </c>
      <c r="E19" s="85" t="s">
        <v>78</v>
      </c>
      <c r="F19" s="23" t="s">
        <v>100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94</v>
      </c>
      <c r="L19" s="63"/>
      <c r="M19" s="63"/>
      <c r="N19" s="97" t="s">
        <v>56</v>
      </c>
      <c r="O19" s="23" t="s">
        <v>55</v>
      </c>
      <c r="P19" s="23" t="s">
        <v>101</v>
      </c>
      <c r="Q19" s="97" t="s">
        <v>79</v>
      </c>
      <c r="R19" s="97" t="s">
        <v>87</v>
      </c>
      <c r="S19" s="64">
        <v>963.68</v>
      </c>
      <c r="T19" s="64">
        <v>2.0299999999999998</v>
      </c>
      <c r="U19" s="64">
        <f>O19*P19*S19*T19</f>
        <v>60.644382399999991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99</v>
      </c>
      <c r="D20" s="90" t="s">
        <v>98</v>
      </c>
      <c r="E20" s="85" t="s">
        <v>80</v>
      </c>
      <c r="F20" s="23" t="s">
        <v>100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97</v>
      </c>
      <c r="L20" s="63"/>
      <c r="M20" s="63"/>
      <c r="N20" s="97" t="s">
        <v>56</v>
      </c>
      <c r="O20" s="23" t="s">
        <v>55</v>
      </c>
      <c r="P20" s="23" t="s">
        <v>101</v>
      </c>
      <c r="Q20" s="97" t="s">
        <v>81</v>
      </c>
      <c r="R20" s="97" t="s">
        <v>88</v>
      </c>
      <c r="S20" s="64">
        <v>949.02</v>
      </c>
      <c r="T20" s="64">
        <v>1.1599999999999999</v>
      </c>
      <c r="U20" s="64">
        <f t="shared" ref="U20:U22" si="0">O20*P20*S20*T20</f>
        <v>34.126759199999995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99</v>
      </c>
      <c r="D21" s="90" t="s">
        <v>98</v>
      </c>
      <c r="E21" s="85" t="s">
        <v>82</v>
      </c>
      <c r="F21" s="23" t="s">
        <v>100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7" t="s">
        <v>56</v>
      </c>
      <c r="O21" s="23" t="s">
        <v>55</v>
      </c>
      <c r="P21" s="23" t="s">
        <v>101</v>
      </c>
      <c r="Q21" s="97" t="s">
        <v>81</v>
      </c>
      <c r="R21" s="97" t="s">
        <v>95</v>
      </c>
      <c r="S21" s="64">
        <v>570.95000000000005</v>
      </c>
      <c r="T21" s="64">
        <v>1.1599999999999999</v>
      </c>
      <c r="U21" s="64">
        <f t="shared" si="0"/>
        <v>20.531362000000001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99</v>
      </c>
      <c r="D22" s="90" t="s">
        <v>98</v>
      </c>
      <c r="E22" s="85" t="s">
        <v>83</v>
      </c>
      <c r="F22" s="23" t="s">
        <v>100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7" t="s">
        <v>56</v>
      </c>
      <c r="O22" s="23" t="s">
        <v>55</v>
      </c>
      <c r="P22" s="23" t="s">
        <v>85</v>
      </c>
      <c r="Q22" s="97" t="s">
        <v>84</v>
      </c>
      <c r="R22" s="97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349.3325036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4"/>
    <cfRule type="duplicateValues" dxfId="7" priority="5"/>
  </conditionalFormatting>
  <conditionalFormatting sqref="D19:D22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0.34933250360000001</v>
      </c>
      <c r="H15" s="37">
        <f>G15*1.22</f>
        <v>0.42618565439200001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0.56970839212732716</v>
      </c>
      <c r="J15" s="37">
        <f>'20.2'!M16/1000</f>
        <v>0</v>
      </c>
      <c r="K15" s="37">
        <f>I15+J15</f>
        <v>0.56970839212732716</v>
      </c>
      <c r="L15" s="73">
        <v>0.23314330999999999</v>
      </c>
      <c r="M15" s="77">
        <f>K15-L15</f>
        <v>0.33656508212732716</v>
      </c>
      <c r="N15" s="73">
        <v>0.23314330999999999</v>
      </c>
      <c r="O15" s="73">
        <f>H15-N15</f>
        <v>0.19304234439200002</v>
      </c>
      <c r="P15" s="73">
        <f>SUM(Q15:W15)</f>
        <v>0.2331433054</v>
      </c>
      <c r="Q15" s="75">
        <v>0</v>
      </c>
      <c r="R15" s="76">
        <v>0</v>
      </c>
      <c r="S15" s="76">
        <v>0</v>
      </c>
      <c r="T15" s="78">
        <v>0.2331433054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8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2026-08-03T07:23:27Z</dcterms:modified>
</cp:coreProperties>
</file>